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чкалова 9" sheetId="1" r:id="rId1"/>
  </sheets>
  <definedNames>
    <definedName name="_xlnm.Print_Area" localSheetId="0">'чкалова 9'!$A$1:$D$92</definedName>
  </definedNames>
  <calcPr calcId="144525"/>
</workbook>
</file>

<file path=xl/calcChain.xml><?xml version="1.0" encoding="utf-8"?>
<calcChain xmlns="http://schemas.openxmlformats.org/spreadsheetml/2006/main">
  <c r="B14" i="1" l="1"/>
  <c r="B79" i="1" l="1"/>
  <c r="B47" i="1"/>
  <c r="B29" i="1"/>
  <c r="B21" i="1" l="1"/>
  <c r="B75" i="1"/>
  <c r="B8" i="1"/>
  <c r="B17" i="1" l="1"/>
  <c r="B11" i="1"/>
  <c r="B9" i="1" s="1"/>
  <c r="B89" i="1"/>
  <c r="B12" i="1" l="1"/>
  <c r="B90" i="1"/>
  <c r="B88" i="1"/>
  <c r="B91" i="1" l="1"/>
  <c r="B92" i="1" s="1"/>
</calcChain>
</file>

<file path=xl/sharedStrings.xml><?xml version="1.0" encoding="utf-8"?>
<sst xmlns="http://schemas.openxmlformats.org/spreadsheetml/2006/main" count="169" uniqueCount="111">
  <si>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</si>
  <si>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</si>
  <si>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</si>
  <si>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</si>
  <si>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</si>
  <si>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</si>
  <si>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</si>
  <si>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</si>
  <si>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</si>
  <si>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</si>
  <si>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</si>
  <si>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</si>
  <si>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</si>
  <si>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</si>
  <si>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</si>
  <si>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</si>
  <si>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</si>
  <si>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 стояк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</si>
  <si>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</si>
  <si>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</si>
  <si>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</si>
  <si>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</si>
  <si>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</si>
  <si>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</si>
  <si>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</si>
  <si>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</si>
  <si>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</si>
  <si>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</si>
  <si>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Чкалова, д. 9</t>
  </si>
  <si>
    <t>ООО "Автосервис-Чита"</t>
  </si>
  <si>
    <t>Очистка канализационной сети</t>
  </si>
  <si>
    <t>Доходы по дому:</t>
  </si>
  <si>
    <t>Расходы по снятию показаний с ИПУ по электроэнергии</t>
  </si>
  <si>
    <t>шт.</t>
  </si>
  <si>
    <t>Осмотр подвала</t>
  </si>
  <si>
    <t>руб.</t>
  </si>
  <si>
    <t>дом</t>
  </si>
  <si>
    <t>Замена электрической лампы накаливания</t>
  </si>
  <si>
    <t>Отключение отопления</t>
  </si>
  <si>
    <t>шт</t>
  </si>
  <si>
    <t>Закрытие/открытие стояков водоснабжения с использованием  а/м газель</t>
  </si>
  <si>
    <t>подъезд</t>
  </si>
  <si>
    <t>Отогрев стояков с использованием а/м газель</t>
  </si>
  <si>
    <t>Прокладка электрокабеля АВВГ 2*2,5 мм2</t>
  </si>
  <si>
    <t>Протяжка контактов на электроприборах</t>
  </si>
  <si>
    <t>Ремонт двери</t>
  </si>
  <si>
    <t>исполнение заявок не связанных с ремонтом</t>
  </si>
  <si>
    <t>установка светильника с датчиком на движение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</si>
  <si>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</si>
  <si>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</si>
  <si>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</si>
  <si>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</si>
  <si>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</si>
  <si>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</si>
  <si>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</si>
  <si>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</si>
  <si>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</si>
  <si>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</si>
  <si>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</si>
  <si>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Закладывание штробы кирпичом с оштукатуриванием</t>
  </si>
  <si>
    <t>Замена сборок д.15 с устр-м сбросника на вод-х трубах с прим.сварочн.р</t>
  </si>
  <si>
    <t>Замена электрической розетки</t>
  </si>
  <si>
    <t>Замена электропатрона с материалом</t>
  </si>
  <si>
    <t>Краска</t>
  </si>
  <si>
    <t>кг</t>
  </si>
  <si>
    <t>Опрессовка системы отопления дома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</si>
  <si>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</si>
  <si>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</si>
  <si>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</si>
  <si>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</si>
  <si>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</si>
  <si>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Осмотр электропроводки</t>
  </si>
  <si>
    <t>Осмотр электросчетчика</t>
  </si>
  <si>
    <t>Остекление оконых рам</t>
  </si>
  <si>
    <t>Отведение сточных вод в целях сод.общ.имущ.МКД3,4кв.2022г.1-5эт.К=0,6;</t>
  </si>
  <si>
    <t>Перезапуск стояков отопления</t>
  </si>
  <si>
    <t>Подготовка теплового узла к сдаче</t>
  </si>
  <si>
    <t>Распил упавшего дерева</t>
  </si>
  <si>
    <t>Регулировка теплоносителя</t>
  </si>
  <si>
    <t>Ремонт КНС</t>
  </si>
  <si>
    <t>Ремонт дверных полотен</t>
  </si>
  <si>
    <t>Ремонт и прочистка водоподогревателя, Чкалова, 9</t>
  </si>
  <si>
    <t>Ремонт штробы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</si>
  <si>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</si>
  <si>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</si>
  <si>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</si>
  <si>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Скос травы 2021 г.</t>
  </si>
  <si>
    <t>Смена резьб всех диаметров с использованием сварки</t>
  </si>
  <si>
    <t>Содержание ДРС 1,2 кв. 2022 г. коэф.0,8;0,85;0,9;1</t>
  </si>
  <si>
    <t>Содержание ДРС 3,4 кв. 2022 г. коэф.0,8;0,85;0,9;1</t>
  </si>
  <si>
    <t>Уборка МОП 1,2 кв. 2022 г. К=0,8</t>
  </si>
  <si>
    <t>Уборка МОП 3,4 кв. 2022 г. К=0,8;0,85</t>
  </si>
  <si>
    <t>Уборка елок с придомовых территорий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</si>
  <si>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</si>
  <si>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</si>
  <si>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</si>
  <si>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</si>
  <si>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сничек и навеска замков</t>
  </si>
  <si>
    <t>Устранение свищей на трубопроводах хомутами</t>
  </si>
  <si>
    <t>Утепление вентпродухов изовером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</si>
  <si>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</si>
  <si>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</si>
  <si>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</si>
  <si>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</si>
  <si>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тройника, манжеты на стояке</t>
  </si>
  <si>
    <t>замена электрической лампы накаливания</t>
  </si>
  <si>
    <t>замеры темпер. воздуха в квартире и подвале</t>
  </si>
  <si>
    <t>замер</t>
  </si>
  <si>
    <t>открытие продухов</t>
  </si>
  <si>
    <t>частичная замена трубы КНС с тройником (раскр и закр. штробы со снят у</t>
  </si>
  <si>
    <t>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</si>
</sst>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164" fontId="8" fillId="0" borderId="0" xfId="3" applyFont="1" applyFill="1" applyAlignment="1">
      <alignment horizontal="center" vertical="center"/>
    </xf>
    <xf numFmtId="164" fontId="4" fillId="0" borderId="2" xfId="3" applyFont="1" applyFill="1" applyBorder="1" applyAlignment="1">
      <alignment vertical="center"/>
    </xf>
    <xf numFmtId="164" fontId="6" fillId="0" borderId="2" xfId="3" applyFont="1" applyFill="1" applyBorder="1" applyAlignment="1">
      <alignment vertical="center"/>
    </xf>
    <xf numFmtId="164" fontId="2" fillId="0" borderId="0" xfId="3" applyFont="1" applyFill="1" applyAlignment="1">
      <alignment vertical="center"/>
    </xf>
    <xf numFmtId="0" fontId="10" fillId="0" borderId="2" xfId="1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 wrapText="1"/>
    </xf>
    <xf numFmtId="0" fontId="11" fillId="0" borderId="2" xfId="2" applyFont="1" applyFill="1" applyBorder="1" applyAlignment="1" applyProtection="1">
      <alignment horizontal="center" vertical="center"/>
    </xf>
    <xf numFmtId="164" fontId="10" fillId="0" borderId="2" xfId="3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/>
    </xf>
    <xf numFmtId="164" fontId="2" fillId="0" borderId="2" xfId="3" applyFont="1" applyFill="1" applyBorder="1" applyAlignment="1">
      <alignment horizontal="center" vertical="center" wrapText="1"/>
    </xf>
    <xf numFmtId="164" fontId="4" fillId="0" borderId="2" xfId="3" applyFont="1" applyFill="1" applyBorder="1" applyAlignment="1"/>
    <xf numFmtId="0" fontId="2" fillId="0" borderId="2" xfId="0" applyFont="1" applyFill="1" applyBorder="1" applyAlignment="1">
      <alignment horizontal="center"/>
    </xf>
    <xf numFmtId="0" fontId="4" fillId="0" borderId="0" xfId="0" applyFont="1" applyFill="1"/>
    <xf numFmtId="0" fontId="4" fillId="0" borderId="2" xfId="0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center" vertical="center"/>
    </xf>
    <xf numFmtId="0" fontId="0" fillId="0" borderId="0" xfId="0"/>
    <xf numFmtId="0" fontId="12" fillId="0" borderId="2" xfId="2" applyFont="1" applyFill="1" applyBorder="1" applyAlignment="1" applyProtection="1">
      <alignment horizontal="center" vertical="center"/>
    </xf>
    <xf numFmtId="49" fontId="0" fillId="0" borderId="4" xfId="0" applyNumberFormat="1" applyFill="1" applyBorder="1"/>
    <xf numFmtId="165" fontId="0" fillId="0" borderId="4" xfId="0" applyNumberFormat="1" applyFill="1" applyBorder="1"/>
    <xf numFmtId="0" fontId="10" fillId="0" borderId="5" xfId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8" fillId="0" borderId="3" xfId="3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topLeftCell="A79" workbookViewId="0">
      <selection activeCell="F6" sqref="F6"/>
    </sheetView>
  </sheetViews>
  <sheetFormatPr defaultRowHeight="15" outlineLevelRow="1" x14ac:dyDescent="0.25"/>
  <cols>
    <col min="1" max="1" width="64.7109375" style="10" customWidth="1"/>
    <col min="2" max="2" width="20.42578125" style="16" customWidth="1"/>
    <col min="3" max="3" width="12.140625" style="3" customWidth="1"/>
    <col min="4" max="4" width="26.28515625" style="2" customWidth="1"/>
    <col min="5" max="5" width="0" style="1" hidden="1" customWidth="1"/>
    <col min="6" max="6" width="23.7109375" style="1" customWidth="1"/>
    <col min="7" max="16384" width="9.140625" style="1"/>
  </cols>
  <sheetData>
    <row r="1" spans="1:4" s="11" customFormat="1" ht="66.75" customHeight="1" x14ac:dyDescent="0.25">
      <c r="A1" s="37" t="s">
        <v>7</v>
      </c>
      <c r="B1" s="37"/>
      <c r="C1" s="37"/>
      <c r="D1" s="37"/>
    </row>
    <row r="2" spans="1:4" s="11" customFormat="1" ht="15.75" x14ac:dyDescent="0.25">
      <c r="A2" s="12" t="s">
        <v>28</v>
      </c>
      <c r="B2" s="39" t="s">
        <v>48</v>
      </c>
      <c r="C2" s="39"/>
      <c r="D2" s="13"/>
    </row>
    <row r="3" spans="1:4" ht="57" x14ac:dyDescent="0.25">
      <c r="A3" s="17" t="s">
        <v>2</v>
      </c>
      <c r="B3" s="18" t="s">
        <v>27</v>
      </c>
      <c r="C3" s="19" t="s">
        <v>0</v>
      </c>
      <c r="D3" s="20" t="s">
        <v>1</v>
      </c>
    </row>
    <row r="4" spans="1:4" x14ac:dyDescent="0.25">
      <c r="A4" s="36" t="s">
        <v>49</v>
      </c>
      <c r="B4" s="18">
        <v>2002870.4318000001</v>
      </c>
      <c r="C4" s="19" t="s">
        <v>35</v>
      </c>
      <c r="D4" s="20"/>
    </row>
    <row r="5" spans="1:4" x14ac:dyDescent="0.25">
      <c r="A5" s="40" t="s">
        <v>31</v>
      </c>
      <c r="B5" s="41"/>
      <c r="C5" s="41"/>
      <c r="D5" s="42"/>
    </row>
    <row r="6" spans="1:4" x14ac:dyDescent="0.25">
      <c r="A6" s="17" t="s">
        <v>50</v>
      </c>
      <c r="B6" s="18">
        <v>933343.69</v>
      </c>
      <c r="C6" s="33" t="s">
        <v>35</v>
      </c>
      <c r="D6" s="20"/>
    </row>
    <row r="7" spans="1:4" x14ac:dyDescent="0.25">
      <c r="A7" s="17" t="s">
        <v>51</v>
      </c>
      <c r="B7" s="18">
        <v>917544.37</v>
      </c>
      <c r="C7" s="33" t="s">
        <v>35</v>
      </c>
      <c r="D7" s="20"/>
    </row>
    <row r="8" spans="1:4" x14ac:dyDescent="0.25">
      <c r="A8" s="17" t="s">
        <v>52</v>
      </c>
      <c r="B8" s="18">
        <f>B7-B6</f>
        <v>-15799.319999999949</v>
      </c>
      <c r="C8" s="33" t="s">
        <v>35</v>
      </c>
      <c r="D8" s="20"/>
    </row>
    <row r="9" spans="1:4" x14ac:dyDescent="0.25">
      <c r="A9" s="17" t="s">
        <v>8</v>
      </c>
      <c r="B9" s="18">
        <f>B11+B10</f>
        <v>118196.01999999999</v>
      </c>
      <c r="C9" s="33" t="s">
        <v>35</v>
      </c>
      <c r="D9" s="20"/>
    </row>
    <row r="10" spans="1:4" x14ac:dyDescent="0.25">
      <c r="A10" s="23" t="s">
        <v>29</v>
      </c>
      <c r="B10" s="22">
        <v>101052.34</v>
      </c>
      <c r="C10" s="33" t="s">
        <v>35</v>
      </c>
      <c r="D10" s="21"/>
    </row>
    <row r="11" spans="1:4" x14ac:dyDescent="0.25">
      <c r="A11" s="23" t="s">
        <v>9</v>
      </c>
      <c r="B11" s="22">
        <f>528.64*12+900*12</f>
        <v>17143.68</v>
      </c>
      <c r="C11" s="33" t="s">
        <v>35</v>
      </c>
      <c r="D11" s="21"/>
    </row>
    <row r="12" spans="1:4" x14ac:dyDescent="0.25">
      <c r="A12" s="24" t="s">
        <v>53</v>
      </c>
      <c r="B12" s="25">
        <f>B6+B9-B11</f>
        <v>1034396.0299999999</v>
      </c>
      <c r="C12" s="33" t="s">
        <v>35</v>
      </c>
      <c r="D12" s="21"/>
    </row>
    <row r="13" spans="1:4" x14ac:dyDescent="0.25">
      <c r="A13" s="38" t="s">
        <v>10</v>
      </c>
      <c r="B13" s="38"/>
      <c r="C13" s="38"/>
      <c r="D13" s="38"/>
    </row>
    <row r="14" spans="1:4" ht="15.75" thickBot="1" x14ac:dyDescent="0.3">
      <c r="A14" s="6" t="s">
        <v>11</v>
      </c>
      <c r="B14" s="14">
        <f>B15+B16</f>
        <v>171100.79999999999</v>
      </c>
      <c r="C14" s="5"/>
      <c r="D14" s="4"/>
    </row>
    <row r="15" spans="1:4" s="32" customFormat="1" ht="15.75" thickBot="1" x14ac:dyDescent="0.3">
      <c r="A15" s="34" t="s">
        <v>95</v>
      </c>
      <c r="B15" s="35">
        <v>81806.399999999994</v>
      </c>
      <c r="C15" s="34" t="s">
        <v>4</v>
      </c>
      <c r="D15" s="35">
        <v>18720</v>
      </c>
    </row>
    <row r="16" spans="1:4" s="32" customFormat="1" ht="15.75" thickBot="1" x14ac:dyDescent="0.3">
      <c r="A16" s="34" t="s">
        <v>96</v>
      </c>
      <c r="B16" s="35">
        <v>89294.399999999994</v>
      </c>
      <c r="C16" s="34" t="s">
        <v>4</v>
      </c>
      <c r="D16" s="35">
        <v>18720</v>
      </c>
    </row>
    <row r="17" spans="1:4" ht="29.25" thickBot="1" x14ac:dyDescent="0.3">
      <c r="A17" s="6" t="s">
        <v>12</v>
      </c>
      <c r="B17" s="14">
        <f>B19+B18</f>
        <v>79541.350000000006</v>
      </c>
      <c r="C17" s="5"/>
      <c r="D17" s="4"/>
    </row>
    <row r="18" spans="1:4" s="32" customFormat="1" ht="15.75" thickBot="1" x14ac:dyDescent="0.3">
      <c r="A18" s="34" t="s">
        <v>90</v>
      </c>
      <c r="B18" s="35">
        <v>36335.589999999997</v>
      </c>
      <c r="C18" s="34" t="s">
        <v>4</v>
      </c>
      <c r="D18" s="35">
        <v>17943.5</v>
      </c>
    </row>
    <row r="19" spans="1:4" s="32" customFormat="1" ht="15.75" thickBot="1" x14ac:dyDescent="0.3">
      <c r="A19" s="34" t="s">
        <v>91</v>
      </c>
      <c r="B19" s="35">
        <v>43205.760000000002</v>
      </c>
      <c r="C19" s="34" t="s">
        <v>4</v>
      </c>
      <c r="D19" s="35">
        <v>18720</v>
      </c>
    </row>
    <row r="20" spans="1:4" x14ac:dyDescent="0.25">
      <c r="A20" s="6" t="s">
        <v>13</v>
      </c>
      <c r="B20" s="14">
        <v>0</v>
      </c>
      <c r="C20" s="7"/>
      <c r="D20" s="26"/>
    </row>
    <row r="21" spans="1:4" ht="43.5" thickBot="1" x14ac:dyDescent="0.3">
      <c r="A21" s="6" t="s">
        <v>14</v>
      </c>
      <c r="B21" s="14">
        <f>SUM(B22:B28)</f>
        <v>24336</v>
      </c>
      <c r="C21" s="5"/>
      <c r="D21" s="4"/>
    </row>
    <row r="22" spans="1:4" s="32" customFormat="1" ht="15.75" thickBot="1" x14ac:dyDescent="0.3">
      <c r="A22" s="34" t="s">
        <v>57</v>
      </c>
      <c r="B22" s="35">
        <v>1872</v>
      </c>
      <c r="C22" s="34" t="s">
        <v>4</v>
      </c>
      <c r="D22" s="35">
        <v>18720</v>
      </c>
    </row>
    <row r="23" spans="1:4" s="32" customFormat="1" ht="15.75" thickBot="1" x14ac:dyDescent="0.3">
      <c r="A23" s="34" t="s">
        <v>58</v>
      </c>
      <c r="B23" s="35">
        <v>2059.1999999999998</v>
      </c>
      <c r="C23" s="34" t="s">
        <v>4</v>
      </c>
      <c r="D23" s="35">
        <v>18720</v>
      </c>
    </row>
    <row r="24" spans="1:4" s="32" customFormat="1" ht="15.75" thickBot="1" x14ac:dyDescent="0.3">
      <c r="A24" s="34" t="s">
        <v>74</v>
      </c>
      <c r="B24" s="35">
        <v>1123.2</v>
      </c>
      <c r="C24" s="34" t="s">
        <v>4</v>
      </c>
      <c r="D24" s="35">
        <v>18720</v>
      </c>
    </row>
    <row r="25" spans="1:4" s="32" customFormat="1" ht="15.75" thickBot="1" x14ac:dyDescent="0.3">
      <c r="A25" s="34" t="s">
        <v>100</v>
      </c>
      <c r="B25" s="35">
        <v>1684.8</v>
      </c>
      <c r="C25" s="34" t="s">
        <v>4</v>
      </c>
      <c r="D25" s="35">
        <v>18720</v>
      </c>
    </row>
    <row r="26" spans="1:4" s="32" customFormat="1" ht="15.75" thickBot="1" x14ac:dyDescent="0.3">
      <c r="A26" s="34" t="s">
        <v>101</v>
      </c>
      <c r="B26" s="35">
        <v>1872</v>
      </c>
      <c r="C26" s="34" t="s">
        <v>4</v>
      </c>
      <c r="D26" s="35">
        <v>18720</v>
      </c>
    </row>
    <row r="27" spans="1:4" s="32" customFormat="1" ht="15.75" thickBot="1" x14ac:dyDescent="0.3">
      <c r="A27" s="34" t="s">
        <v>102</v>
      </c>
      <c r="B27" s="35">
        <v>7675.2</v>
      </c>
      <c r="C27" s="34" t="s">
        <v>4</v>
      </c>
      <c r="D27" s="35">
        <v>18720</v>
      </c>
    </row>
    <row r="28" spans="1:4" s="32" customFormat="1" ht="15.75" thickBot="1" x14ac:dyDescent="0.3">
      <c r="A28" s="34" t="s">
        <v>103</v>
      </c>
      <c r="B28" s="35">
        <v>8049.6</v>
      </c>
      <c r="C28" s="34" t="s">
        <v>4</v>
      </c>
      <c r="D28" s="35">
        <v>18720</v>
      </c>
    </row>
    <row r="29" spans="1:4" ht="43.5" outlineLevel="1" thickBot="1" x14ac:dyDescent="0.3">
      <c r="A29" s="6" t="s">
        <v>15</v>
      </c>
      <c r="B29" s="27">
        <f>SUM(B30:B46)</f>
        <v>50313.48</v>
      </c>
      <c r="C29" s="28"/>
      <c r="D29" s="28"/>
    </row>
    <row r="30" spans="1:4" s="32" customFormat="1" ht="15.75" thickBot="1" x14ac:dyDescent="0.3">
      <c r="A30" s="34" t="s">
        <v>59</v>
      </c>
      <c r="B30" s="35">
        <v>8838</v>
      </c>
      <c r="C30" s="34" t="s">
        <v>4</v>
      </c>
      <c r="D30" s="35">
        <v>3</v>
      </c>
    </row>
    <row r="31" spans="1:4" s="32" customFormat="1" ht="15.75" thickBot="1" x14ac:dyDescent="0.3">
      <c r="A31" s="34" t="s">
        <v>37</v>
      </c>
      <c r="B31" s="35">
        <v>117.45</v>
      </c>
      <c r="C31" s="34" t="s">
        <v>33</v>
      </c>
      <c r="D31" s="35">
        <v>1</v>
      </c>
    </row>
    <row r="32" spans="1:4" s="32" customFormat="1" ht="15.75" thickBot="1" x14ac:dyDescent="0.3">
      <c r="A32" s="34" t="s">
        <v>61</v>
      </c>
      <c r="B32" s="35">
        <v>408.47</v>
      </c>
      <c r="C32" s="34" t="s">
        <v>33</v>
      </c>
      <c r="D32" s="35">
        <v>1</v>
      </c>
    </row>
    <row r="33" spans="1:5" s="32" customFormat="1" ht="15.75" thickBot="1" x14ac:dyDescent="0.3">
      <c r="A33" s="34" t="s">
        <v>62</v>
      </c>
      <c r="B33" s="35">
        <v>979.8</v>
      </c>
      <c r="C33" s="34" t="s">
        <v>33</v>
      </c>
      <c r="D33" s="35">
        <v>2</v>
      </c>
    </row>
    <row r="34" spans="1:5" s="32" customFormat="1" ht="15.75" thickBot="1" x14ac:dyDescent="0.3">
      <c r="A34" s="34" t="s">
        <v>71</v>
      </c>
      <c r="B34" s="35">
        <v>417.76</v>
      </c>
      <c r="C34" s="34" t="s">
        <v>36</v>
      </c>
      <c r="D34" s="35">
        <v>1</v>
      </c>
    </row>
    <row r="35" spans="1:5" s="32" customFormat="1" ht="15.75" thickBot="1" x14ac:dyDescent="0.3">
      <c r="A35" s="34" t="s">
        <v>72</v>
      </c>
      <c r="B35" s="35">
        <v>667.88</v>
      </c>
      <c r="C35" s="34" t="s">
        <v>33</v>
      </c>
      <c r="D35" s="35">
        <v>2</v>
      </c>
    </row>
    <row r="36" spans="1:5" s="32" customFormat="1" ht="15.75" thickBot="1" x14ac:dyDescent="0.3">
      <c r="A36" s="34" t="s">
        <v>73</v>
      </c>
      <c r="B36" s="35">
        <v>2823.27</v>
      </c>
      <c r="C36" s="34" t="s">
        <v>4</v>
      </c>
      <c r="D36" s="35">
        <v>2.1</v>
      </c>
    </row>
    <row r="37" spans="1:5" s="32" customFormat="1" ht="15.75" thickBot="1" x14ac:dyDescent="0.3">
      <c r="A37" s="34" t="s">
        <v>43</v>
      </c>
      <c r="B37" s="35">
        <v>13241.7</v>
      </c>
      <c r="C37" s="34" t="s">
        <v>5</v>
      </c>
      <c r="D37" s="35">
        <v>45</v>
      </c>
    </row>
    <row r="38" spans="1:5" s="32" customFormat="1" ht="15.75" thickBot="1" x14ac:dyDescent="0.3">
      <c r="A38" s="34" t="s">
        <v>44</v>
      </c>
      <c r="B38" s="35">
        <v>810.36</v>
      </c>
      <c r="C38" s="34" t="s">
        <v>33</v>
      </c>
      <c r="D38" s="35">
        <v>2</v>
      </c>
    </row>
    <row r="39" spans="1:5" s="32" customFormat="1" ht="15.75" thickBot="1" x14ac:dyDescent="0.3">
      <c r="A39" s="34" t="s">
        <v>45</v>
      </c>
      <c r="B39" s="35">
        <v>358.84</v>
      </c>
      <c r="C39" s="34" t="s">
        <v>33</v>
      </c>
      <c r="D39" s="35">
        <v>1</v>
      </c>
    </row>
    <row r="40" spans="1:5" s="32" customFormat="1" ht="15.75" thickBot="1" x14ac:dyDescent="0.3">
      <c r="A40" s="34" t="s">
        <v>80</v>
      </c>
      <c r="B40" s="35">
        <v>1641.78</v>
      </c>
      <c r="C40" s="34" t="s">
        <v>33</v>
      </c>
      <c r="D40" s="35">
        <v>1</v>
      </c>
    </row>
    <row r="41" spans="1:5" s="32" customFormat="1" ht="15.75" thickBot="1" x14ac:dyDescent="0.3">
      <c r="A41" s="34" t="s">
        <v>82</v>
      </c>
      <c r="B41" s="35">
        <v>8013.64</v>
      </c>
      <c r="C41" s="34" t="s">
        <v>41</v>
      </c>
      <c r="D41" s="35">
        <v>1</v>
      </c>
    </row>
    <row r="42" spans="1:5" s="32" customFormat="1" ht="15.75" thickBot="1" x14ac:dyDescent="0.3">
      <c r="A42" s="34" t="s">
        <v>97</v>
      </c>
      <c r="B42" s="35">
        <v>576.49</v>
      </c>
      <c r="C42" s="34" t="s">
        <v>33</v>
      </c>
      <c r="D42" s="35">
        <v>1</v>
      </c>
    </row>
    <row r="43" spans="1:5" s="32" customFormat="1" ht="15.75" thickBot="1" x14ac:dyDescent="0.3">
      <c r="A43" s="34" t="s">
        <v>99</v>
      </c>
      <c r="B43" s="35">
        <v>4690.6400000000003</v>
      </c>
      <c r="C43" s="34" t="s">
        <v>4</v>
      </c>
      <c r="D43" s="35">
        <v>17</v>
      </c>
    </row>
    <row r="44" spans="1:5" s="32" customFormat="1" ht="15.75" thickBot="1" x14ac:dyDescent="0.3">
      <c r="A44" s="34" t="s">
        <v>105</v>
      </c>
      <c r="B44" s="35">
        <v>1472.4</v>
      </c>
      <c r="C44" s="34" t="s">
        <v>33</v>
      </c>
      <c r="D44" s="35">
        <v>10</v>
      </c>
    </row>
    <row r="45" spans="1:5" s="32" customFormat="1" ht="15.75" thickBot="1" x14ac:dyDescent="0.3">
      <c r="A45" s="34" t="s">
        <v>108</v>
      </c>
      <c r="B45" s="35">
        <v>3037.2</v>
      </c>
      <c r="C45" s="34" t="s">
        <v>39</v>
      </c>
      <c r="D45" s="35">
        <v>4</v>
      </c>
    </row>
    <row r="46" spans="1:5" s="32" customFormat="1" ht="15.75" thickBot="1" x14ac:dyDescent="0.3">
      <c r="A46" s="34" t="s">
        <v>47</v>
      </c>
      <c r="B46" s="35">
        <v>2217.8000000000002</v>
      </c>
      <c r="C46" s="34" t="s">
        <v>33</v>
      </c>
      <c r="D46" s="35">
        <v>2</v>
      </c>
    </row>
    <row r="47" spans="1:5" ht="43.5" thickBot="1" x14ac:dyDescent="0.3">
      <c r="A47" s="6" t="s">
        <v>16</v>
      </c>
      <c r="B47" s="14">
        <f>SUM(B48:B69)</f>
        <v>170001.85000000003</v>
      </c>
      <c r="C47" s="5"/>
      <c r="D47" s="4"/>
      <c r="E47" s="29" t="s">
        <v>3</v>
      </c>
    </row>
    <row r="48" spans="1:5" s="32" customFormat="1" ht="15.75" thickBot="1" x14ac:dyDescent="0.3">
      <c r="A48" s="34" t="s">
        <v>40</v>
      </c>
      <c r="B48" s="35">
        <v>1153.74</v>
      </c>
      <c r="C48" s="34" t="s">
        <v>17</v>
      </c>
      <c r="D48" s="35">
        <v>2</v>
      </c>
    </row>
    <row r="49" spans="1:4" s="32" customFormat="1" ht="15.75" thickBot="1" x14ac:dyDescent="0.3">
      <c r="A49" s="34" t="s">
        <v>60</v>
      </c>
      <c r="B49" s="35">
        <v>739.3</v>
      </c>
      <c r="C49" s="34" t="s">
        <v>33</v>
      </c>
      <c r="D49" s="35">
        <v>1</v>
      </c>
    </row>
    <row r="50" spans="1:4" s="32" customFormat="1" ht="15.75" thickBot="1" x14ac:dyDescent="0.3">
      <c r="A50" s="34" t="s">
        <v>65</v>
      </c>
      <c r="B50" s="35">
        <v>3466.08</v>
      </c>
      <c r="C50" s="34" t="s">
        <v>36</v>
      </c>
      <c r="D50" s="35">
        <v>1</v>
      </c>
    </row>
    <row r="51" spans="1:4" s="32" customFormat="1" ht="15.75" thickBot="1" x14ac:dyDescent="0.3">
      <c r="A51" s="34" t="s">
        <v>66</v>
      </c>
      <c r="B51" s="35">
        <v>1810.31</v>
      </c>
      <c r="C51" s="34" t="s">
        <v>67</v>
      </c>
      <c r="D51" s="35">
        <v>1</v>
      </c>
    </row>
    <row r="52" spans="1:4" s="32" customFormat="1" ht="15.75" thickBot="1" x14ac:dyDescent="0.3">
      <c r="A52" s="34" t="s">
        <v>34</v>
      </c>
      <c r="B52" s="35">
        <v>2530.44</v>
      </c>
      <c r="C52" s="34" t="s">
        <v>36</v>
      </c>
      <c r="D52" s="35">
        <v>3</v>
      </c>
    </row>
    <row r="53" spans="1:4" s="32" customFormat="1" ht="15.75" thickBot="1" x14ac:dyDescent="0.3">
      <c r="A53" s="34" t="s">
        <v>70</v>
      </c>
      <c r="B53" s="35">
        <v>3281.74</v>
      </c>
      <c r="C53" s="34" t="s">
        <v>33</v>
      </c>
      <c r="D53" s="35">
        <v>7</v>
      </c>
    </row>
    <row r="54" spans="1:4" s="32" customFormat="1" ht="15.75" thickBot="1" x14ac:dyDescent="0.3">
      <c r="A54" s="34" t="s">
        <v>38</v>
      </c>
      <c r="B54" s="35">
        <v>1117.43</v>
      </c>
      <c r="C54" s="34" t="s">
        <v>33</v>
      </c>
      <c r="D54" s="35">
        <v>1</v>
      </c>
    </row>
    <row r="55" spans="1:4" s="32" customFormat="1" ht="15.75" thickBot="1" x14ac:dyDescent="0.3">
      <c r="A55" s="34" t="s">
        <v>42</v>
      </c>
      <c r="B55" s="35">
        <v>14421.75</v>
      </c>
      <c r="C55" s="34" t="s">
        <v>5</v>
      </c>
      <c r="D55" s="35">
        <v>25</v>
      </c>
    </row>
    <row r="56" spans="1:4" s="32" customFormat="1" ht="15.75" thickBot="1" x14ac:dyDescent="0.3">
      <c r="A56" s="34" t="s">
        <v>30</v>
      </c>
      <c r="B56" s="35">
        <v>20486.349999999999</v>
      </c>
      <c r="C56" s="34" t="s">
        <v>5</v>
      </c>
      <c r="D56" s="35">
        <v>31</v>
      </c>
    </row>
    <row r="57" spans="1:4" s="32" customFormat="1" ht="15.75" thickBot="1" x14ac:dyDescent="0.3">
      <c r="A57" s="34" t="s">
        <v>75</v>
      </c>
      <c r="B57" s="35">
        <v>780.52</v>
      </c>
      <c r="C57" s="34" t="s">
        <v>33</v>
      </c>
      <c r="D57" s="35">
        <v>2</v>
      </c>
    </row>
    <row r="58" spans="1:4" s="32" customFormat="1" ht="15.75" thickBot="1" x14ac:dyDescent="0.3">
      <c r="A58" s="34" t="s">
        <v>76</v>
      </c>
      <c r="B58" s="35">
        <v>3399.73</v>
      </c>
      <c r="C58" s="34" t="s">
        <v>67</v>
      </c>
      <c r="D58" s="35">
        <v>1</v>
      </c>
    </row>
    <row r="59" spans="1:4" s="32" customFormat="1" ht="15.75" thickBot="1" x14ac:dyDescent="0.3">
      <c r="A59" s="34" t="s">
        <v>78</v>
      </c>
      <c r="B59" s="35">
        <v>4235.8</v>
      </c>
      <c r="C59" s="34" t="s">
        <v>33</v>
      </c>
      <c r="D59" s="35">
        <v>5</v>
      </c>
    </row>
    <row r="60" spans="1:4" s="32" customFormat="1" ht="15.75" thickBot="1" x14ac:dyDescent="0.3">
      <c r="A60" s="34" t="s">
        <v>79</v>
      </c>
      <c r="B60" s="35">
        <v>3157.34</v>
      </c>
      <c r="C60" s="34" t="s">
        <v>33</v>
      </c>
      <c r="D60" s="35">
        <v>2</v>
      </c>
    </row>
    <row r="61" spans="1:4" s="32" customFormat="1" ht="15.75" thickBot="1" x14ac:dyDescent="0.3">
      <c r="A61" s="34" t="s">
        <v>81</v>
      </c>
      <c r="B61" s="35">
        <v>55495</v>
      </c>
      <c r="C61" s="34" t="s">
        <v>36</v>
      </c>
      <c r="D61" s="35">
        <v>1</v>
      </c>
    </row>
    <row r="62" spans="1:4" s="32" customFormat="1" ht="15.75" thickBot="1" x14ac:dyDescent="0.3">
      <c r="A62" s="34" t="s">
        <v>83</v>
      </c>
      <c r="B62" s="35">
        <v>36334.480000000003</v>
      </c>
      <c r="C62" s="34" t="s">
        <v>84</v>
      </c>
      <c r="D62" s="35">
        <v>46</v>
      </c>
    </row>
    <row r="63" spans="1:4" s="32" customFormat="1" ht="15.75" thickBot="1" x14ac:dyDescent="0.3">
      <c r="A63" s="34" t="s">
        <v>85</v>
      </c>
      <c r="B63" s="35">
        <v>2297.7600000000002</v>
      </c>
      <c r="C63" s="34" t="s">
        <v>36</v>
      </c>
      <c r="D63" s="35">
        <v>2</v>
      </c>
    </row>
    <row r="64" spans="1:4" s="32" customFormat="1" ht="15.75" thickBot="1" x14ac:dyDescent="0.3">
      <c r="A64" s="34" t="s">
        <v>87</v>
      </c>
      <c r="B64" s="35">
        <v>1570.75</v>
      </c>
      <c r="C64" s="34" t="s">
        <v>33</v>
      </c>
      <c r="D64" s="35">
        <v>1</v>
      </c>
    </row>
    <row r="65" spans="1:4" s="32" customFormat="1" ht="15.75" thickBot="1" x14ac:dyDescent="0.3">
      <c r="A65" s="34" t="s">
        <v>98</v>
      </c>
      <c r="B65" s="35">
        <v>773</v>
      </c>
      <c r="C65" s="34" t="s">
        <v>33</v>
      </c>
      <c r="D65" s="35">
        <v>1</v>
      </c>
    </row>
    <row r="66" spans="1:4" s="32" customFormat="1" ht="15.75" thickBot="1" x14ac:dyDescent="0.3">
      <c r="A66" s="34" t="s">
        <v>104</v>
      </c>
      <c r="B66" s="35">
        <v>535.36</v>
      </c>
      <c r="C66" s="34" t="s">
        <v>33</v>
      </c>
      <c r="D66" s="35">
        <v>1</v>
      </c>
    </row>
    <row r="67" spans="1:4" s="32" customFormat="1" ht="15.75" thickBot="1" x14ac:dyDescent="0.3">
      <c r="A67" s="34" t="s">
        <v>106</v>
      </c>
      <c r="B67" s="35">
        <v>3925.6</v>
      </c>
      <c r="C67" s="34" t="s">
        <v>107</v>
      </c>
      <c r="D67" s="35">
        <v>10</v>
      </c>
    </row>
    <row r="68" spans="1:4" s="32" customFormat="1" ht="15.75" thickBot="1" x14ac:dyDescent="0.3">
      <c r="A68" s="34" t="s">
        <v>46</v>
      </c>
      <c r="B68" s="35">
        <v>5596.7</v>
      </c>
      <c r="C68" s="34" t="s">
        <v>33</v>
      </c>
      <c r="D68" s="35">
        <v>10</v>
      </c>
    </row>
    <row r="69" spans="1:4" s="32" customFormat="1" ht="15.75" thickBot="1" x14ac:dyDescent="0.3">
      <c r="A69" s="34" t="s">
        <v>109</v>
      </c>
      <c r="B69" s="35">
        <v>2892.67</v>
      </c>
      <c r="C69" s="34" t="s">
        <v>110</v>
      </c>
      <c r="D69" s="35">
        <v>1</v>
      </c>
    </row>
    <row r="70" spans="1:4" ht="28.5" x14ac:dyDescent="0.25">
      <c r="A70" s="6" t="s">
        <v>18</v>
      </c>
      <c r="B70" s="14">
        <v>0</v>
      </c>
      <c r="C70" s="5"/>
      <c r="D70" s="4"/>
    </row>
    <row r="71" spans="1:4" ht="28.5" x14ac:dyDescent="0.25">
      <c r="A71" s="6" t="s">
        <v>19</v>
      </c>
      <c r="B71" s="14">
        <v>0</v>
      </c>
      <c r="C71" s="5"/>
      <c r="D71" s="4"/>
    </row>
    <row r="72" spans="1:4" ht="28.5" x14ac:dyDescent="0.25">
      <c r="A72" s="6" t="s">
        <v>20</v>
      </c>
      <c r="B72" s="14">
        <v>0</v>
      </c>
      <c r="C72" s="5"/>
      <c r="D72" s="4"/>
    </row>
    <row r="73" spans="1:4" ht="28.5" x14ac:dyDescent="0.25">
      <c r="A73" s="6" t="s">
        <v>21</v>
      </c>
      <c r="B73" s="14">
        <v>0</v>
      </c>
      <c r="C73" s="5"/>
      <c r="D73" s="4"/>
    </row>
    <row r="74" spans="1:4" ht="28.5" x14ac:dyDescent="0.25">
      <c r="A74" s="6" t="s">
        <v>22</v>
      </c>
      <c r="B74" s="14">
        <v>0</v>
      </c>
      <c r="C74" s="5"/>
      <c r="D74" s="4"/>
    </row>
    <row r="75" spans="1:4" ht="29.25" thickBot="1" x14ac:dyDescent="0.3">
      <c r="A75" s="6" t="s">
        <v>23</v>
      </c>
      <c r="B75" s="14">
        <f>B76+B77</f>
        <v>39461.759999999995</v>
      </c>
      <c r="C75" s="5"/>
      <c r="D75" s="4"/>
    </row>
    <row r="76" spans="1:4" s="32" customFormat="1" ht="15.75" thickBot="1" x14ac:dyDescent="0.3">
      <c r="A76" s="34" t="s">
        <v>88</v>
      </c>
      <c r="B76" s="35">
        <v>18869.759999999998</v>
      </c>
      <c r="C76" s="34" t="s">
        <v>4</v>
      </c>
      <c r="D76" s="35">
        <v>18720</v>
      </c>
    </row>
    <row r="77" spans="1:4" s="32" customFormat="1" ht="15.75" thickBot="1" x14ac:dyDescent="0.3">
      <c r="A77" s="34" t="s">
        <v>89</v>
      </c>
      <c r="B77" s="35">
        <v>20592</v>
      </c>
      <c r="C77" s="34" t="s">
        <v>4</v>
      </c>
      <c r="D77" s="35">
        <v>18720</v>
      </c>
    </row>
    <row r="78" spans="1:4" ht="42.75" x14ac:dyDescent="0.25">
      <c r="A78" s="6" t="s">
        <v>24</v>
      </c>
      <c r="B78" s="14">
        <v>0</v>
      </c>
      <c r="C78" s="5"/>
      <c r="D78" s="4"/>
    </row>
    <row r="79" spans="1:4" ht="57.75" thickBot="1" x14ac:dyDescent="0.3">
      <c r="A79" s="6" t="s">
        <v>25</v>
      </c>
      <c r="B79" s="14">
        <f>SUM(B80:B87)</f>
        <v>117627.92000000001</v>
      </c>
      <c r="C79" s="5"/>
      <c r="D79" s="4"/>
    </row>
    <row r="80" spans="1:4" s="32" customFormat="1" ht="15.75" thickBot="1" x14ac:dyDescent="0.3">
      <c r="A80" s="34" t="s">
        <v>63</v>
      </c>
      <c r="B80" s="35">
        <v>2400</v>
      </c>
      <c r="C80" s="34" t="s">
        <v>64</v>
      </c>
      <c r="D80" s="35">
        <v>24</v>
      </c>
    </row>
    <row r="81" spans="1:4" s="32" customFormat="1" ht="15.75" thickBot="1" x14ac:dyDescent="0.3">
      <c r="A81" s="34" t="s">
        <v>68</v>
      </c>
      <c r="B81" s="35">
        <v>318.24</v>
      </c>
      <c r="C81" s="34" t="s">
        <v>4</v>
      </c>
      <c r="D81" s="35">
        <v>18720</v>
      </c>
    </row>
    <row r="82" spans="1:4" s="32" customFormat="1" ht="15.75" thickBot="1" x14ac:dyDescent="0.3">
      <c r="A82" s="34" t="s">
        <v>69</v>
      </c>
      <c r="B82" s="35">
        <v>318.24</v>
      </c>
      <c r="C82" s="34" t="s">
        <v>4</v>
      </c>
      <c r="D82" s="35">
        <v>18720</v>
      </c>
    </row>
    <row r="83" spans="1:4" s="32" customFormat="1" ht="15.75" thickBot="1" x14ac:dyDescent="0.3">
      <c r="A83" s="34" t="s">
        <v>77</v>
      </c>
      <c r="B83" s="35">
        <v>2777.92</v>
      </c>
      <c r="C83" s="34" t="s">
        <v>33</v>
      </c>
      <c r="D83" s="35">
        <v>1</v>
      </c>
    </row>
    <row r="84" spans="1:4" s="32" customFormat="1" ht="15.75" thickBot="1" x14ac:dyDescent="0.3">
      <c r="A84" s="34" t="s">
        <v>86</v>
      </c>
      <c r="B84" s="35">
        <v>6624.96</v>
      </c>
      <c r="C84" s="34" t="s">
        <v>4</v>
      </c>
      <c r="D84" s="35">
        <v>1236</v>
      </c>
    </row>
    <row r="85" spans="1:4" s="32" customFormat="1" ht="15.75" thickBot="1" x14ac:dyDescent="0.3">
      <c r="A85" s="34" t="s">
        <v>92</v>
      </c>
      <c r="B85" s="35">
        <v>502.94</v>
      </c>
      <c r="C85" s="34" t="s">
        <v>33</v>
      </c>
      <c r="D85" s="35">
        <v>1</v>
      </c>
    </row>
    <row r="86" spans="1:4" s="32" customFormat="1" ht="15.75" thickBot="1" x14ac:dyDescent="0.3">
      <c r="A86" s="34" t="s">
        <v>93</v>
      </c>
      <c r="B86" s="35">
        <v>56471.58</v>
      </c>
      <c r="C86" s="34" t="s">
        <v>4</v>
      </c>
      <c r="D86" s="35">
        <v>18724</v>
      </c>
    </row>
    <row r="87" spans="1:4" s="32" customFormat="1" ht="15.75" thickBot="1" x14ac:dyDescent="0.3">
      <c r="A87" s="34" t="s">
        <v>94</v>
      </c>
      <c r="B87" s="35">
        <v>48214.04</v>
      </c>
      <c r="C87" s="34" t="s">
        <v>4</v>
      </c>
      <c r="D87" s="35">
        <v>14392.25</v>
      </c>
    </row>
    <row r="88" spans="1:4" x14ac:dyDescent="0.25">
      <c r="A88" s="6" t="s">
        <v>26</v>
      </c>
      <c r="B88" s="14">
        <f>B89</f>
        <v>4080</v>
      </c>
      <c r="C88" s="5"/>
      <c r="D88" s="4"/>
    </row>
    <row r="89" spans="1:4" ht="30" x14ac:dyDescent="0.25">
      <c r="A89" s="8" t="s">
        <v>32</v>
      </c>
      <c r="B89" s="15">
        <f>D89*5*12</f>
        <v>4080</v>
      </c>
      <c r="C89" s="9" t="s">
        <v>6</v>
      </c>
      <c r="D89" s="7">
        <v>68</v>
      </c>
    </row>
    <row r="90" spans="1:4" x14ac:dyDescent="0.25">
      <c r="A90" s="30" t="s">
        <v>54</v>
      </c>
      <c r="B90" s="14">
        <f>B14+B17+B20+B21+B29+B47+B70+B71+B72+B73+B74+B75+B78+B79</f>
        <v>652383.16</v>
      </c>
      <c r="C90" s="31" t="s">
        <v>35</v>
      </c>
      <c r="D90" s="4"/>
    </row>
    <row r="91" spans="1:4" x14ac:dyDescent="0.25">
      <c r="A91" s="30" t="s">
        <v>55</v>
      </c>
      <c r="B91" s="14">
        <f>B90*1.2+B88</f>
        <v>786939.79200000002</v>
      </c>
      <c r="C91" s="31" t="s">
        <v>35</v>
      </c>
      <c r="D91" s="4"/>
    </row>
    <row r="92" spans="1:4" x14ac:dyDescent="0.25">
      <c r="A92" s="30" t="s">
        <v>56</v>
      </c>
      <c r="B92" s="14">
        <f>B6+B9-B91+B4</f>
        <v>2267470.3498</v>
      </c>
      <c r="C92" s="31" t="s">
        <v>35</v>
      </c>
      <c r="D92" s="4"/>
    </row>
  </sheetData>
  <mergeCells count="4">
    <mergeCell ref="A1:D1"/>
    <mergeCell ref="A13:D13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чкалова 9</vt:lpstr>
      <vt:lpstr>'чкалова 9'!Область_печати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2019-01-30T00:42:47Z</cp:lastPrinted>
  <dcterms:created xsi:type="dcterms:W3CDTF">2016-03-18T02:51:51Z</dcterms:created>
  <dcterms:modified xsi:type="dcterms:W3CDTF">2023-03-09T01:19:49Z</dcterms:modified>
</cp:coreProperties>
</file>